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roaddeaths\datasets\"/>
    </mc:Choice>
  </mc:AlternateContent>
  <bookViews>
    <workbookView xWindow="0" yWindow="0" windowWidth="28800" windowHeight="1243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1" i="1" l="1"/>
  <c r="E51" i="1" s="1"/>
  <c r="B51" i="1"/>
  <c r="E50" i="1"/>
  <c r="D50" i="1"/>
  <c r="E49" i="1"/>
  <c r="D49" i="1"/>
  <c r="E48" i="1"/>
  <c r="E47" i="1"/>
  <c r="D47" i="1"/>
  <c r="E46" i="1"/>
  <c r="D46" i="1"/>
  <c r="E45" i="1"/>
  <c r="D45" i="1"/>
  <c r="E44" i="1"/>
  <c r="E43" i="1"/>
  <c r="D43" i="1"/>
  <c r="E42" i="1"/>
  <c r="D42" i="1"/>
  <c r="E41" i="1"/>
  <c r="D41" i="1"/>
  <c r="E40" i="1"/>
  <c r="E39" i="1"/>
  <c r="D39" i="1"/>
  <c r="E38" i="1"/>
  <c r="D38" i="1"/>
  <c r="E37" i="1"/>
  <c r="D37" i="1"/>
  <c r="E36" i="1"/>
  <c r="D36" i="1"/>
  <c r="E35" i="1"/>
  <c r="D35" i="1"/>
  <c r="E34" i="1"/>
  <c r="D34" i="1"/>
  <c r="E33" i="1"/>
  <c r="D33" i="1"/>
  <c r="E32" i="1"/>
  <c r="D32" i="1"/>
  <c r="E31" i="1"/>
  <c r="D31" i="1"/>
  <c r="E30" i="1"/>
  <c r="D30" i="1"/>
  <c r="E29" i="1"/>
  <c r="D29" i="1"/>
  <c r="E28" i="1"/>
  <c r="D28" i="1"/>
  <c r="E27" i="1"/>
  <c r="D27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D19" i="1"/>
  <c r="E18" i="1"/>
  <c r="D18" i="1"/>
  <c r="E17" i="1"/>
  <c r="D17" i="1"/>
  <c r="E16" i="1"/>
  <c r="D16" i="1"/>
  <c r="E15" i="1"/>
  <c r="D15" i="1"/>
  <c r="E14" i="1"/>
  <c r="D14" i="1"/>
  <c r="E13" i="1"/>
  <c r="D13" i="1"/>
  <c r="E12" i="1"/>
  <c r="D12" i="1"/>
  <c r="E11" i="1"/>
  <c r="D11" i="1"/>
  <c r="E10" i="1"/>
  <c r="D10" i="1"/>
  <c r="E9" i="1"/>
  <c r="D9" i="1"/>
  <c r="E8" i="1"/>
  <c r="D8" i="1"/>
  <c r="E7" i="1"/>
  <c r="D7" i="1"/>
  <c r="E6" i="1"/>
  <c r="D6" i="1"/>
  <c r="E5" i="1"/>
  <c r="D5" i="1"/>
  <c r="E4" i="1"/>
  <c r="D4" i="1"/>
  <c r="D40" i="1" l="1"/>
  <c r="D44" i="1"/>
  <c r="D48" i="1"/>
  <c r="D51" i="1"/>
</calcChain>
</file>

<file path=xl/sharedStrings.xml><?xml version="1.0" encoding="utf-8"?>
<sst xmlns="http://schemas.openxmlformats.org/spreadsheetml/2006/main" count="53" uniqueCount="53">
  <si>
    <t>Counties</t>
  </si>
  <si>
    <t>Population</t>
  </si>
  <si>
    <t>Fatalities (January to 27 October 2015)</t>
  </si>
  <si>
    <t>Share ((January to 27 October 2015)</t>
  </si>
  <si>
    <t>Traffic accident death rate (per 100,000 people)</t>
  </si>
  <si>
    <t>NAIROBI</t>
  </si>
  <si>
    <t>TAITA TAVETA</t>
  </si>
  <si>
    <t>NAKURU</t>
  </si>
  <si>
    <t>MOMBASA</t>
  </si>
  <si>
    <t>BARINGO</t>
  </si>
  <si>
    <t>KAJIADO</t>
  </si>
  <si>
    <t>KIRINYAGA</t>
  </si>
  <si>
    <t>NAROK</t>
  </si>
  <si>
    <t>EMBU</t>
  </si>
  <si>
    <t>MACHAKOS</t>
  </si>
  <si>
    <t>MAKUENI</t>
  </si>
  <si>
    <t>KISUMU</t>
  </si>
  <si>
    <t>ISIOLO</t>
  </si>
  <si>
    <t>KERICHO</t>
  </si>
  <si>
    <t>KAKAMEGA</t>
  </si>
  <si>
    <t>BUSIA</t>
  </si>
  <si>
    <t>KIAMBU</t>
  </si>
  <si>
    <t>UASIN GISHU</t>
  </si>
  <si>
    <t>BOMET</t>
  </si>
  <si>
    <t>VIHIGA</t>
  </si>
  <si>
    <t>MURANGA</t>
  </si>
  <si>
    <t>MERU</t>
  </si>
  <si>
    <t>HOMA BAY</t>
  </si>
  <si>
    <t>SIAYA</t>
  </si>
  <si>
    <t>KILIFI</t>
  </si>
  <si>
    <t>BUNGOMA</t>
  </si>
  <si>
    <t>KWALE</t>
  </si>
  <si>
    <t>NYERI</t>
  </si>
  <si>
    <t>KISII</t>
  </si>
  <si>
    <t>SAMBURU</t>
  </si>
  <si>
    <t>NANDI</t>
  </si>
  <si>
    <t>MARSABIT</t>
  </si>
  <si>
    <t>THARAKA NITHI</t>
  </si>
  <si>
    <t>NYANDARUA</t>
  </si>
  <si>
    <t>GARISSA</t>
  </si>
  <si>
    <t>MIGORI</t>
  </si>
  <si>
    <t>ELGEYO MARAKWET</t>
  </si>
  <si>
    <t>NYAMIRA</t>
  </si>
  <si>
    <t>TRANS NZOIA</t>
  </si>
  <si>
    <t>LAIKIPIA</t>
  </si>
  <si>
    <t>KITUI</t>
  </si>
  <si>
    <t>WEST POKOT</t>
  </si>
  <si>
    <t>WAJIR</t>
  </si>
  <si>
    <t>MANDERA</t>
  </si>
  <si>
    <t>TURKANA</t>
  </si>
  <si>
    <t>LAMU</t>
  </si>
  <si>
    <r>
      <t>TANA R</t>
    </r>
    <r>
      <rPr>
        <i/>
        <sz val="11"/>
        <color theme="1"/>
        <rFont val="Calibri"/>
        <family val="2"/>
        <scheme val="minor"/>
      </rPr>
      <t>IVER</t>
    </r>
  </si>
  <si>
    <t>National distribution of fatalities by country (Jan -October 27 2015)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</si>
</sst>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164" fontId="0" fillId="0" borderId="0" xfId="0" applyNumberFormat="1"/>
    <xf numFmtId="0" fontId="2" fillId="0" borderId="0" xfId="0" applyFont="1"/>
    <xf numFmtId="3" fontId="2" fillId="0" borderId="0" xfId="0" applyNumberFormat="1" applyFont="1"/>
    <xf numFmtId="9" fontId="2" fillId="0" borderId="0" xfId="1" applyFont="1"/>
    <xf numFmtId="164" fontId="2" fillId="0" borderId="0" xfId="0" applyNumberFormat="1" applyFont="1"/>
    <xf numFmtId="3" fontId="0" fillId="0" borderId="0" xfId="0" applyNumberFormat="1"/>
    <xf numFmtId="9" fontId="0" fillId="0" borderId="0" xfId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workbookViewId="0">
      <selection activeCell="G11" sqref="G11"/>
    </sheetView>
  </sheetViews>
  <sheetFormatPr defaultRowHeight="14.4" x14ac:dyDescent="0.3"/>
  <cols>
    <col min="1" max="1" width="28.6640625" customWidth="1"/>
    <col min="2" max="2" width="42.6640625" customWidth="1"/>
    <col min="3" max="3" width="32.88671875" bestFit="1" customWidth="1"/>
    <col min="4" max="4" width="30.6640625" bestFit="1" customWidth="1"/>
    <col min="5" max="5" width="40.44140625" bestFit="1" customWidth="1"/>
  </cols>
  <sheetData>
    <row r="1" spans="1:6" x14ac:dyDescent="0.3">
      <c r="A1" t="s">
        <v>52</v>
      </c>
      <c r="E1" s="1"/>
    </row>
    <row r="2" spans="1:6" x14ac:dyDescent="0.3">
      <c r="E2" s="1"/>
    </row>
    <row r="3" spans="1:6" x14ac:dyDescent="0.3">
      <c r="A3" t="s">
        <v>0</v>
      </c>
      <c r="B3" t="s">
        <v>1</v>
      </c>
      <c r="C3" t="s">
        <v>2</v>
      </c>
      <c r="D3" t="s">
        <v>3</v>
      </c>
      <c r="E3" s="1" t="s">
        <v>4</v>
      </c>
    </row>
    <row r="4" spans="1:6" x14ac:dyDescent="0.3">
      <c r="A4" s="2" t="s">
        <v>5</v>
      </c>
      <c r="B4" s="3">
        <v>3554261</v>
      </c>
      <c r="C4" s="2">
        <v>555</v>
      </c>
      <c r="D4" s="4">
        <f t="shared" ref="D4:D51" si="0">C4/$C$51</f>
        <v>0.22924411400247832</v>
      </c>
      <c r="E4" s="5">
        <f t="shared" ref="E4:E51" si="1">C4/B4*100000</f>
        <v>15.615060345877806</v>
      </c>
      <c r="F4" s="2"/>
    </row>
    <row r="5" spans="1:6" x14ac:dyDescent="0.3">
      <c r="A5" s="2" t="s">
        <v>6</v>
      </c>
      <c r="B5" s="3">
        <v>322379</v>
      </c>
      <c r="C5" s="2">
        <v>41</v>
      </c>
      <c r="D5" s="4">
        <f t="shared" si="0"/>
        <v>1.6935150764147047E-2</v>
      </c>
      <c r="E5" s="5">
        <f t="shared" si="1"/>
        <v>12.717949990539086</v>
      </c>
      <c r="F5" s="2"/>
    </row>
    <row r="6" spans="1:6" x14ac:dyDescent="0.3">
      <c r="A6" s="2" t="s">
        <v>7</v>
      </c>
      <c r="B6" s="3">
        <v>1815795</v>
      </c>
      <c r="C6" s="2">
        <v>202</v>
      </c>
      <c r="D6" s="4">
        <f t="shared" si="0"/>
        <v>8.3436596447748868E-2</v>
      </c>
      <c r="E6" s="5">
        <f t="shared" si="1"/>
        <v>11.124603823669522</v>
      </c>
      <c r="F6" s="2"/>
    </row>
    <row r="7" spans="1:6" x14ac:dyDescent="0.3">
      <c r="A7" s="2" t="s">
        <v>8</v>
      </c>
      <c r="B7" s="3">
        <v>1063854</v>
      </c>
      <c r="C7" s="2">
        <v>109</v>
      </c>
      <c r="D7" s="4">
        <f t="shared" si="0"/>
        <v>4.5022717885171419E-2</v>
      </c>
      <c r="E7" s="5">
        <f t="shared" si="1"/>
        <v>10.245766806347488</v>
      </c>
      <c r="F7" s="2"/>
    </row>
    <row r="8" spans="1:6" x14ac:dyDescent="0.3">
      <c r="A8" s="2" t="s">
        <v>9</v>
      </c>
      <c r="B8" s="3">
        <v>629183</v>
      </c>
      <c r="C8" s="2">
        <v>58</v>
      </c>
      <c r="D8" s="4">
        <f t="shared" si="0"/>
        <v>2.3957042544403138E-2</v>
      </c>
      <c r="E8" s="5">
        <f t="shared" si="1"/>
        <v>9.2183037367506753</v>
      </c>
      <c r="F8" s="2"/>
    </row>
    <row r="9" spans="1:6" x14ac:dyDescent="0.3">
      <c r="A9" t="s">
        <v>10</v>
      </c>
      <c r="B9" s="6">
        <v>778394</v>
      </c>
      <c r="C9">
        <v>68</v>
      </c>
      <c r="D9" s="7">
        <f t="shared" si="0"/>
        <v>2.8087567121024368E-2</v>
      </c>
      <c r="E9" s="1">
        <f t="shared" si="1"/>
        <v>8.7359357857331883</v>
      </c>
    </row>
    <row r="10" spans="1:6" x14ac:dyDescent="0.3">
      <c r="A10" t="s">
        <v>11</v>
      </c>
      <c r="B10" s="6">
        <v>598031</v>
      </c>
      <c r="C10">
        <v>49</v>
      </c>
      <c r="D10" s="7">
        <f t="shared" si="0"/>
        <v>2.0239570425444033E-2</v>
      </c>
      <c r="E10" s="1">
        <f t="shared" si="1"/>
        <v>8.193555183594162</v>
      </c>
    </row>
    <row r="11" spans="1:6" x14ac:dyDescent="0.3">
      <c r="A11" t="s">
        <v>12</v>
      </c>
      <c r="B11" s="6">
        <v>677532</v>
      </c>
      <c r="C11">
        <v>51</v>
      </c>
      <c r="D11" s="7">
        <f t="shared" si="0"/>
        <v>2.1065675340768277E-2</v>
      </c>
      <c r="E11" s="1">
        <f t="shared" si="1"/>
        <v>7.5273197428313345</v>
      </c>
    </row>
    <row r="12" spans="1:6" x14ac:dyDescent="0.3">
      <c r="A12" t="s">
        <v>13</v>
      </c>
      <c r="B12" s="6">
        <v>584620</v>
      </c>
      <c r="C12">
        <v>44</v>
      </c>
      <c r="D12" s="7">
        <f t="shared" si="0"/>
        <v>1.8174308137133416E-2</v>
      </c>
      <c r="E12" s="1">
        <f t="shared" si="1"/>
        <v>7.5262563716602235</v>
      </c>
    </row>
    <row r="13" spans="1:6" x14ac:dyDescent="0.3">
      <c r="A13" t="s">
        <v>14</v>
      </c>
      <c r="B13" s="6">
        <v>1244167</v>
      </c>
      <c r="C13">
        <v>92</v>
      </c>
      <c r="D13" s="7">
        <f t="shared" si="0"/>
        <v>3.8000826104915321E-2</v>
      </c>
      <c r="E13" s="1">
        <f t="shared" si="1"/>
        <v>7.3945057214988017</v>
      </c>
    </row>
    <row r="14" spans="1:6" x14ac:dyDescent="0.3">
      <c r="A14" t="s">
        <v>15</v>
      </c>
      <c r="B14" s="6">
        <v>1001743</v>
      </c>
      <c r="C14">
        <v>71</v>
      </c>
      <c r="D14" s="7">
        <f t="shared" si="0"/>
        <v>2.932672449401074E-2</v>
      </c>
      <c r="E14" s="1">
        <f t="shared" si="1"/>
        <v>7.0876462326165486</v>
      </c>
    </row>
    <row r="15" spans="1:6" x14ac:dyDescent="0.3">
      <c r="A15" t="s">
        <v>16</v>
      </c>
      <c r="B15" s="6">
        <v>1097307</v>
      </c>
      <c r="C15">
        <v>76</v>
      </c>
      <c r="D15" s="7">
        <f t="shared" si="0"/>
        <v>3.1391986782321357E-2</v>
      </c>
      <c r="E15" s="1">
        <f t="shared" si="1"/>
        <v>6.9260471317507317</v>
      </c>
    </row>
    <row r="16" spans="1:6" x14ac:dyDescent="0.3">
      <c r="A16" t="s">
        <v>17</v>
      </c>
      <c r="B16" s="6">
        <v>162283</v>
      </c>
      <c r="C16">
        <v>11</v>
      </c>
      <c r="D16" s="7">
        <f t="shared" si="0"/>
        <v>4.543577034283354E-3</v>
      </c>
      <c r="E16" s="1">
        <f t="shared" si="1"/>
        <v>6.7782823832440862</v>
      </c>
    </row>
    <row r="17" spans="1:5" x14ac:dyDescent="0.3">
      <c r="A17" t="s">
        <v>18</v>
      </c>
      <c r="B17" s="6">
        <v>858833</v>
      </c>
      <c r="C17">
        <v>53</v>
      </c>
      <c r="D17" s="7">
        <f t="shared" si="0"/>
        <v>2.1891780256092525E-2</v>
      </c>
      <c r="E17" s="1">
        <f t="shared" si="1"/>
        <v>6.1711648248262465</v>
      </c>
    </row>
    <row r="18" spans="1:5" x14ac:dyDescent="0.3">
      <c r="A18" t="s">
        <v>19</v>
      </c>
      <c r="B18" s="6">
        <v>1880718</v>
      </c>
      <c r="C18">
        <v>104</v>
      </c>
      <c r="D18" s="7">
        <f t="shared" si="0"/>
        <v>4.2957455596860802E-2</v>
      </c>
      <c r="E18" s="1">
        <f t="shared" si="1"/>
        <v>5.5298029795003822</v>
      </c>
    </row>
    <row r="19" spans="1:5" x14ac:dyDescent="0.3">
      <c r="A19" t="s">
        <v>20</v>
      </c>
      <c r="B19" s="6">
        <v>552754</v>
      </c>
      <c r="C19">
        <v>26</v>
      </c>
      <c r="D19" s="7">
        <f t="shared" si="0"/>
        <v>1.0739363899215201E-2</v>
      </c>
      <c r="E19" s="1">
        <f t="shared" si="1"/>
        <v>4.7037199188065575</v>
      </c>
    </row>
    <row r="20" spans="1:5" x14ac:dyDescent="0.3">
      <c r="A20" t="s">
        <v>21</v>
      </c>
      <c r="B20" s="6">
        <v>1838397</v>
      </c>
      <c r="C20">
        <v>86</v>
      </c>
      <c r="D20" s="7">
        <f t="shared" si="0"/>
        <v>3.5522511358942584E-2</v>
      </c>
      <c r="E20" s="1">
        <f t="shared" si="1"/>
        <v>4.6779884867088013</v>
      </c>
    </row>
    <row r="21" spans="1:5" x14ac:dyDescent="0.3">
      <c r="A21" t="s">
        <v>22</v>
      </c>
      <c r="B21" s="6">
        <v>1012674</v>
      </c>
      <c r="C21">
        <v>47</v>
      </c>
      <c r="D21" s="7">
        <f t="shared" si="0"/>
        <v>1.9413465510119784E-2</v>
      </c>
      <c r="E21" s="1">
        <f t="shared" si="1"/>
        <v>4.6411777136571102</v>
      </c>
    </row>
    <row r="22" spans="1:5" x14ac:dyDescent="0.3">
      <c r="A22" t="s">
        <v>23</v>
      </c>
      <c r="B22" s="6">
        <v>820154</v>
      </c>
      <c r="C22">
        <v>38</v>
      </c>
      <c r="D22" s="7">
        <f t="shared" si="0"/>
        <v>1.5695993391160679E-2</v>
      </c>
      <c r="E22" s="1">
        <f t="shared" si="1"/>
        <v>4.6332761895936612</v>
      </c>
    </row>
    <row r="23" spans="1:5" x14ac:dyDescent="0.3">
      <c r="A23" t="s">
        <v>24</v>
      </c>
      <c r="B23" s="6">
        <v>628120</v>
      </c>
      <c r="C23">
        <v>28</v>
      </c>
      <c r="D23" s="7">
        <f t="shared" si="0"/>
        <v>1.1565468814539447E-2</v>
      </c>
      <c r="E23" s="1">
        <f t="shared" si="1"/>
        <v>4.4577469273387251</v>
      </c>
    </row>
    <row r="24" spans="1:5" x14ac:dyDescent="0.3">
      <c r="A24" t="s">
        <v>25</v>
      </c>
      <c r="B24" s="6">
        <v>1067490</v>
      </c>
      <c r="C24">
        <v>46</v>
      </c>
      <c r="D24" s="7">
        <f t="shared" si="0"/>
        <v>1.900041305245766E-2</v>
      </c>
      <c r="E24" s="1">
        <f t="shared" si="1"/>
        <v>4.3091738564295685</v>
      </c>
    </row>
    <row r="25" spans="1:5" x14ac:dyDescent="0.3">
      <c r="A25" t="s">
        <v>26</v>
      </c>
      <c r="B25" s="6">
        <v>1536036</v>
      </c>
      <c r="C25">
        <v>66</v>
      </c>
      <c r="D25" s="7">
        <f t="shared" si="0"/>
        <v>2.7261462205700124E-2</v>
      </c>
      <c r="E25" s="1">
        <f t="shared" si="1"/>
        <v>4.2967742943524758</v>
      </c>
    </row>
    <row r="26" spans="1:5" x14ac:dyDescent="0.3">
      <c r="A26" t="s">
        <v>27</v>
      </c>
      <c r="B26" s="6">
        <v>1091515</v>
      </c>
      <c r="C26">
        <v>46</v>
      </c>
      <c r="D26" s="7">
        <f t="shared" si="0"/>
        <v>1.900041305245766E-2</v>
      </c>
      <c r="E26" s="1">
        <f t="shared" si="1"/>
        <v>4.214325959789833</v>
      </c>
    </row>
    <row r="27" spans="1:5" x14ac:dyDescent="0.3">
      <c r="A27" t="s">
        <v>28</v>
      </c>
      <c r="B27" s="6">
        <v>953925</v>
      </c>
      <c r="C27">
        <v>38</v>
      </c>
      <c r="D27" s="7">
        <f t="shared" si="0"/>
        <v>1.5695993391160679E-2</v>
      </c>
      <c r="E27" s="1">
        <f t="shared" si="1"/>
        <v>3.9835416830463615</v>
      </c>
    </row>
    <row r="28" spans="1:5" x14ac:dyDescent="0.3">
      <c r="A28" t="s">
        <v>29</v>
      </c>
      <c r="B28" s="6">
        <v>1256796</v>
      </c>
      <c r="C28">
        <v>50</v>
      </c>
      <c r="D28" s="7">
        <f t="shared" si="0"/>
        <v>2.0652622883106153E-2</v>
      </c>
      <c r="E28" s="1">
        <f t="shared" si="1"/>
        <v>3.9783703958319405</v>
      </c>
    </row>
    <row r="29" spans="1:5" x14ac:dyDescent="0.3">
      <c r="A29" t="s">
        <v>30</v>
      </c>
      <c r="B29" s="6">
        <v>1847063</v>
      </c>
      <c r="C29">
        <v>71</v>
      </c>
      <c r="D29" s="7">
        <f t="shared" si="0"/>
        <v>2.932672449401074E-2</v>
      </c>
      <c r="E29" s="1">
        <f t="shared" si="1"/>
        <v>3.8439403528737244</v>
      </c>
    </row>
    <row r="30" spans="1:5" x14ac:dyDescent="0.3">
      <c r="A30" t="s">
        <v>31</v>
      </c>
      <c r="B30" s="6">
        <v>736059</v>
      </c>
      <c r="C30">
        <v>28</v>
      </c>
      <c r="D30" s="7">
        <f t="shared" si="0"/>
        <v>1.1565468814539447E-2</v>
      </c>
      <c r="E30" s="1">
        <f t="shared" si="1"/>
        <v>3.804042882431979</v>
      </c>
    </row>
    <row r="31" spans="1:5" x14ac:dyDescent="0.3">
      <c r="A31" t="s">
        <v>32</v>
      </c>
      <c r="B31" s="6">
        <v>785467</v>
      </c>
      <c r="C31">
        <v>29</v>
      </c>
      <c r="D31" s="7">
        <f t="shared" si="0"/>
        <v>1.1978521272201569E-2</v>
      </c>
      <c r="E31" s="1">
        <f t="shared" si="1"/>
        <v>3.6920710863728203</v>
      </c>
    </row>
    <row r="32" spans="1:5" x14ac:dyDescent="0.3">
      <c r="A32" t="s">
        <v>33</v>
      </c>
      <c r="B32" s="6">
        <v>1304981</v>
      </c>
      <c r="C32">
        <v>46</v>
      </c>
      <c r="D32" s="7">
        <f t="shared" si="0"/>
        <v>1.900041305245766E-2</v>
      </c>
      <c r="E32" s="1">
        <f t="shared" si="1"/>
        <v>3.5249555357510949</v>
      </c>
    </row>
    <row r="33" spans="1:5" x14ac:dyDescent="0.3">
      <c r="A33" t="s">
        <v>34</v>
      </c>
      <c r="B33" s="6">
        <v>253624</v>
      </c>
      <c r="C33">
        <v>7</v>
      </c>
      <c r="D33" s="7">
        <f t="shared" si="0"/>
        <v>2.8913672036348617E-3</v>
      </c>
      <c r="E33" s="1">
        <f t="shared" si="1"/>
        <v>2.7599911680282623</v>
      </c>
    </row>
    <row r="34" spans="1:5" x14ac:dyDescent="0.3">
      <c r="A34" t="s">
        <v>35</v>
      </c>
      <c r="B34" s="6">
        <v>852747</v>
      </c>
      <c r="C34">
        <v>23</v>
      </c>
      <c r="D34" s="7">
        <f t="shared" si="0"/>
        <v>9.5002065262288302E-3</v>
      </c>
      <c r="E34" s="1">
        <f t="shared" si="1"/>
        <v>2.6971657478712912</v>
      </c>
    </row>
    <row r="35" spans="1:5" x14ac:dyDescent="0.3">
      <c r="A35" t="s">
        <v>36</v>
      </c>
      <c r="B35" s="6">
        <v>329751</v>
      </c>
      <c r="C35">
        <v>8</v>
      </c>
      <c r="D35" s="7">
        <f t="shared" si="0"/>
        <v>3.3044196612969849E-3</v>
      </c>
      <c r="E35" s="1">
        <f t="shared" si="1"/>
        <v>2.4260730066019511</v>
      </c>
    </row>
    <row r="36" spans="1:5" x14ac:dyDescent="0.3">
      <c r="A36" t="s">
        <v>37</v>
      </c>
      <c r="B36" s="6">
        <v>413743</v>
      </c>
      <c r="C36">
        <v>10</v>
      </c>
      <c r="D36" s="7">
        <f t="shared" si="0"/>
        <v>4.1305245766212308E-3</v>
      </c>
      <c r="E36" s="1">
        <f t="shared" si="1"/>
        <v>2.4169593201576824</v>
      </c>
    </row>
    <row r="37" spans="1:5" x14ac:dyDescent="0.3">
      <c r="A37" t="s">
        <v>38</v>
      </c>
      <c r="B37" s="6">
        <v>675285</v>
      </c>
      <c r="C37">
        <v>16</v>
      </c>
      <c r="D37" s="7">
        <f t="shared" si="0"/>
        <v>6.6088393225939698E-3</v>
      </c>
      <c r="E37" s="1">
        <f t="shared" si="1"/>
        <v>2.3693699697164901</v>
      </c>
    </row>
    <row r="38" spans="1:5" x14ac:dyDescent="0.3">
      <c r="A38" t="s">
        <v>39</v>
      </c>
      <c r="B38" s="6">
        <v>705627</v>
      </c>
      <c r="C38">
        <v>16</v>
      </c>
      <c r="D38" s="7">
        <f t="shared" si="0"/>
        <v>6.6088393225939698E-3</v>
      </c>
      <c r="E38" s="1">
        <f t="shared" si="1"/>
        <v>2.2674869300636171</v>
      </c>
    </row>
    <row r="39" spans="1:5" x14ac:dyDescent="0.3">
      <c r="A39" t="s">
        <v>40</v>
      </c>
      <c r="B39" s="6">
        <v>1038712</v>
      </c>
      <c r="C39">
        <v>23</v>
      </c>
      <c r="D39" s="7">
        <f t="shared" si="0"/>
        <v>9.5002065262288302E-3</v>
      </c>
      <c r="E39" s="1">
        <f t="shared" si="1"/>
        <v>2.2142807630989148</v>
      </c>
    </row>
    <row r="40" spans="1:5" x14ac:dyDescent="0.3">
      <c r="A40" t="s">
        <v>41</v>
      </c>
      <c r="B40" s="6">
        <v>419030</v>
      </c>
      <c r="C40">
        <v>9</v>
      </c>
      <c r="D40" s="7">
        <f t="shared" si="0"/>
        <v>3.7174721189591076E-3</v>
      </c>
      <c r="E40" s="1">
        <f t="shared" si="1"/>
        <v>2.1478175786936498</v>
      </c>
    </row>
    <row r="41" spans="1:5" x14ac:dyDescent="0.3">
      <c r="A41" t="s">
        <v>42</v>
      </c>
      <c r="B41" s="6">
        <v>852747</v>
      </c>
      <c r="C41">
        <v>17</v>
      </c>
      <c r="D41" s="7">
        <f t="shared" si="0"/>
        <v>7.0218917802560921E-3</v>
      </c>
      <c r="E41" s="1">
        <f t="shared" si="1"/>
        <v>1.9935572919048674</v>
      </c>
    </row>
    <row r="42" spans="1:5" x14ac:dyDescent="0.3">
      <c r="A42" t="s">
        <v>43</v>
      </c>
      <c r="B42" s="6">
        <v>927258</v>
      </c>
      <c r="C42">
        <v>17</v>
      </c>
      <c r="D42" s="7">
        <f t="shared" si="0"/>
        <v>7.0218917802560921E-3</v>
      </c>
      <c r="E42" s="1">
        <f t="shared" si="1"/>
        <v>1.8333624514428564</v>
      </c>
    </row>
    <row r="43" spans="1:5" x14ac:dyDescent="0.3">
      <c r="A43" t="s">
        <v>44</v>
      </c>
      <c r="B43" s="6">
        <v>452132</v>
      </c>
      <c r="C43">
        <v>8</v>
      </c>
      <c r="D43" s="7">
        <f t="shared" si="0"/>
        <v>3.3044196612969849E-3</v>
      </c>
      <c r="E43" s="1">
        <f t="shared" si="1"/>
        <v>1.7693947785160087</v>
      </c>
    </row>
    <row r="44" spans="1:5" x14ac:dyDescent="0.3">
      <c r="A44" t="s">
        <v>45</v>
      </c>
      <c r="B44" s="6">
        <v>1146912</v>
      </c>
      <c r="C44">
        <v>18</v>
      </c>
      <c r="D44" s="7">
        <f t="shared" si="0"/>
        <v>7.4349442379182153E-3</v>
      </c>
      <c r="E44" s="1">
        <f t="shared" si="1"/>
        <v>1.569431656482799</v>
      </c>
    </row>
    <row r="45" spans="1:5" x14ac:dyDescent="0.3">
      <c r="A45" t="s">
        <v>46</v>
      </c>
      <c r="B45" s="6">
        <v>580631</v>
      </c>
      <c r="C45">
        <v>9</v>
      </c>
      <c r="D45" s="7">
        <f t="shared" si="0"/>
        <v>3.7174721189591076E-3</v>
      </c>
      <c r="E45" s="1">
        <f t="shared" si="1"/>
        <v>1.550037803699768</v>
      </c>
    </row>
    <row r="46" spans="1:5" x14ac:dyDescent="0.3">
      <c r="A46" t="s">
        <v>47</v>
      </c>
      <c r="B46" s="6">
        <v>749660</v>
      </c>
      <c r="C46">
        <v>4</v>
      </c>
      <c r="D46" s="7">
        <f t="shared" si="0"/>
        <v>1.6522098306484924E-3</v>
      </c>
      <c r="E46" s="1">
        <f t="shared" si="1"/>
        <v>0.53357522076674757</v>
      </c>
    </row>
    <row r="47" spans="1:5" x14ac:dyDescent="0.3">
      <c r="A47" t="s">
        <v>48</v>
      </c>
      <c r="B47" s="6">
        <v>1161688</v>
      </c>
      <c r="C47">
        <v>4</v>
      </c>
      <c r="D47" s="7">
        <f t="shared" si="0"/>
        <v>1.6522098306484924E-3</v>
      </c>
      <c r="E47" s="1">
        <f t="shared" si="1"/>
        <v>0.34432653173657646</v>
      </c>
    </row>
    <row r="48" spans="1:5" x14ac:dyDescent="0.3">
      <c r="A48" t="s">
        <v>49</v>
      </c>
      <c r="B48" s="6">
        <v>968755</v>
      </c>
      <c r="C48">
        <v>3</v>
      </c>
      <c r="D48" s="7">
        <f t="shared" si="0"/>
        <v>1.2391573729863693E-3</v>
      </c>
      <c r="E48" s="1">
        <f t="shared" si="1"/>
        <v>0.30967582102802049</v>
      </c>
    </row>
    <row r="49" spans="1:5" x14ac:dyDescent="0.3">
      <c r="A49" t="s">
        <v>50</v>
      </c>
      <c r="B49" s="6">
        <v>114995</v>
      </c>
      <c r="C49">
        <v>0</v>
      </c>
      <c r="D49" s="7">
        <f t="shared" si="0"/>
        <v>0</v>
      </c>
      <c r="E49" s="1">
        <f t="shared" si="1"/>
        <v>0</v>
      </c>
    </row>
    <row r="50" spans="1:5" x14ac:dyDescent="0.3">
      <c r="A50" t="s">
        <v>51</v>
      </c>
      <c r="B50" s="6">
        <v>271889</v>
      </c>
      <c r="C50">
        <v>0</v>
      </c>
      <c r="D50" s="7">
        <f t="shared" si="0"/>
        <v>0</v>
      </c>
      <c r="E50" s="1">
        <f t="shared" si="1"/>
        <v>0</v>
      </c>
    </row>
    <row r="51" spans="1:5" x14ac:dyDescent="0.3">
      <c r="B51" s="6">
        <f>SUM(B4:B50)</f>
        <v>43615717</v>
      </c>
      <c r="C51" s="6">
        <f>SUM(C4:C50)</f>
        <v>2421</v>
      </c>
      <c r="D51" s="7">
        <f t="shared" si="0"/>
        <v>1</v>
      </c>
      <c r="E51" s="1">
        <f t="shared" si="1"/>
        <v>5.550751349565112</v>
      </c>
    </row>
    <row r="52" spans="1:5" x14ac:dyDescent="0.3">
      <c r="E52" s="1"/>
    </row>
    <row r="53" spans="1:5" x14ac:dyDescent="0.3">
      <c r="E5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Dorothy Otieno</dc:creator>
  <cp:lastModifiedBy>Daniel Cheseret</cp:lastModifiedBy>
  <dcterms:created xsi:type="dcterms:W3CDTF">2015-11-10T18:59:14Z</dcterms:created>
  <dcterms:modified xsi:type="dcterms:W3CDTF">2015-11-27T16:14:03Z</dcterms:modified>
</cp:coreProperties>
</file>